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"/>
    </mc:Choice>
  </mc:AlternateContent>
  <bookViews>
    <workbookView minimized="1" xWindow="360" yWindow="75" windowWidth="19320" windowHeight="9720"/>
  </bookViews>
  <sheets>
    <sheet name="Содействие занятсти 2016" sheetId="1" r:id="rId1"/>
  </sheets>
  <calcPr calcId="152511"/>
</workbook>
</file>

<file path=xl/calcChain.xml><?xml version="1.0" encoding="utf-8"?>
<calcChain xmlns="http://schemas.openxmlformats.org/spreadsheetml/2006/main">
  <c r="L25" i="1" l="1"/>
  <c r="I16" i="1" l="1"/>
  <c r="J16" i="1" s="1"/>
  <c r="E7" i="1" l="1"/>
  <c r="E12" i="1"/>
  <c r="I11" i="1"/>
  <c r="J11" i="1" s="1"/>
  <c r="I6" i="1"/>
  <c r="J5" i="1"/>
  <c r="D15" i="1"/>
  <c r="D10" i="1"/>
  <c r="F10" i="1" s="1"/>
  <c r="G10" i="1" s="1"/>
  <c r="L10" i="1" s="1"/>
  <c r="D5" i="1"/>
  <c r="F6" i="1" s="1"/>
  <c r="F16" i="1" l="1"/>
  <c r="F15" i="1"/>
  <c r="G15" i="1" s="1"/>
  <c r="L15" i="1" s="1"/>
  <c r="F11" i="1"/>
  <c r="F5" i="1"/>
  <c r="J6" i="1"/>
  <c r="K6" i="1" s="1"/>
  <c r="N5" i="1"/>
  <c r="I15" i="1"/>
  <c r="I10" i="1"/>
  <c r="J10" i="1" s="1"/>
  <c r="N10" i="1" l="1"/>
  <c r="G16" i="1"/>
  <c r="G11" i="1"/>
  <c r="N15" i="1"/>
  <c r="J15" i="1"/>
  <c r="N6" i="1"/>
  <c r="N11" i="1"/>
  <c r="N16" i="1"/>
  <c r="K15" i="1"/>
  <c r="K10" i="1"/>
  <c r="K16" i="1" l="1"/>
  <c r="L16" i="1" s="1"/>
  <c r="K11" i="1"/>
  <c r="L11" i="1" s="1"/>
  <c r="G5" i="1"/>
  <c r="K5" i="1"/>
  <c r="L5" i="1" l="1"/>
  <c r="G6" i="1"/>
  <c r="L6" i="1" s="1"/>
  <c r="L18" i="1" s="1"/>
  <c r="L19" i="1" s="1"/>
  <c r="L20" i="1" l="1"/>
  <c r="L21" i="1" s="1"/>
  <c r="L24" i="1"/>
  <c r="L17" i="1"/>
</calcChain>
</file>

<file path=xl/sharedStrings.xml><?xml version="1.0" encoding="utf-8"?>
<sst xmlns="http://schemas.openxmlformats.org/spreadsheetml/2006/main" count="55" uniqueCount="22">
  <si>
    <t>Налоги  213</t>
  </si>
  <si>
    <t>Человек</t>
  </si>
  <si>
    <t>Всего ФОТ (КОСГУ 211)</t>
  </si>
  <si>
    <t>Начисления на ФОТ (КОСГУ 213)</t>
  </si>
  <si>
    <t>Расчет дней компенсации за неиспользованный отпуск  (дней)</t>
  </si>
  <si>
    <t>Всего расходы на компенсацию  211</t>
  </si>
  <si>
    <t>количество рабочих мест</t>
  </si>
  <si>
    <t>продолжительность периода, мес.</t>
  </si>
  <si>
    <t>Заработная плата в месяц</t>
  </si>
  <si>
    <t>Компенсация за неиспользованный отпуск по одному договору</t>
  </si>
  <si>
    <t>Всего финансирование по данной программе</t>
  </si>
  <si>
    <t xml:space="preserve"> Размер софинансирования по программе из средств  бюджета гп Игрим статья 211 (гр.5+гр.9)*20%</t>
  </si>
  <si>
    <t>Общественные работы</t>
  </si>
  <si>
    <t>Человек в год</t>
  </si>
  <si>
    <t xml:space="preserve">при работе по 0,5 ставки </t>
  </si>
  <si>
    <t>МРОТ</t>
  </si>
  <si>
    <t>РАСЧЕТ потребности по финансированию муниципальной программы "Содействие занятости населения в городском поселении Игрим на 2014-2018 годы." на 2017 год</t>
  </si>
  <si>
    <t>окружной бюджет</t>
  </si>
  <si>
    <t>местный  бюджет</t>
  </si>
  <si>
    <t>Испытывающие трудности в поиске работы</t>
  </si>
  <si>
    <t>Исполнение наказания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</si>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</sst>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3" fontId="5" fillId="0" borderId="0" xfId="0" applyNumberFormat="1" applyFont="1"/>
    <xf numFmtId="3" fontId="3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/>
    <xf numFmtId="3" fontId="2" fillId="0" borderId="1" xfId="0" applyNumberFormat="1" applyFont="1" applyBorder="1"/>
    <xf numFmtId="3" fontId="6" fillId="0" borderId="0" xfId="0" applyNumberFormat="1" applyFont="1"/>
    <xf numFmtId="0" fontId="5" fillId="0" borderId="0" xfId="0" applyFont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3" fontId="5" fillId="0" borderId="3" xfId="0" applyNumberFormat="1" applyFont="1" applyBorder="1" applyAlignment="1">
      <alignment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/>
    <xf numFmtId="3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topLeftCell="A10" workbookViewId="0">
      <selection activeCell="L25" sqref="L25"/>
    </sheetView>
  </sheetViews>
  <sheetFormatPr defaultRowHeight="15" x14ac:dyDescent="0.25"/>
  <cols>
    <col min="1" max="1" width="13.5703125" style="13" customWidth="1"/>
    <col min="2" max="2" width="9.28515625" style="2" bestFit="1" customWidth="1"/>
    <col min="3" max="3" width="8.140625" style="2" customWidth="1"/>
    <col min="4" max="5" width="9.28515625" style="2" bestFit="1" customWidth="1"/>
    <col min="6" max="7" width="10.140625" style="2" bestFit="1" customWidth="1"/>
    <col min="8" max="8" width="10" style="2" customWidth="1"/>
    <col min="9" max="9" width="15" style="2" customWidth="1"/>
    <col min="10" max="10" width="13.42578125" style="2" customWidth="1"/>
    <col min="11" max="11" width="11.28515625" style="2" customWidth="1"/>
    <col min="12" max="12" width="15.28515625" style="2" customWidth="1"/>
    <col min="13" max="13" width="12.5703125" style="2" hidden="1" customWidth="1"/>
    <col min="14" max="14" width="16.140625" style="2" hidden="1" customWidth="1"/>
    <col min="15" max="16384" width="9.140625" style="2"/>
  </cols>
  <sheetData>
    <row r="1" spans="1:14" ht="20.25" customHeight="1" x14ac:dyDescent="0.25">
      <c r="B1" s="26" t="s">
        <v>16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25"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  <c r="N2" s="28"/>
    </row>
    <row r="3" spans="1:14" s="3" customFormat="1" ht="101.25" x14ac:dyDescent="0.2">
      <c r="A3" s="19" t="s">
        <v>12</v>
      </c>
      <c r="B3" s="1" t="s">
        <v>6</v>
      </c>
      <c r="C3" s="1" t="s">
        <v>7</v>
      </c>
      <c r="D3" s="1" t="s">
        <v>13</v>
      </c>
      <c r="E3" s="1" t="s">
        <v>8</v>
      </c>
      <c r="F3" s="1" t="s">
        <v>2</v>
      </c>
      <c r="G3" s="1" t="s">
        <v>3</v>
      </c>
      <c r="H3" s="1" t="s">
        <v>4</v>
      </c>
      <c r="I3" s="1" t="s">
        <v>9</v>
      </c>
      <c r="J3" s="1" t="s">
        <v>5</v>
      </c>
      <c r="K3" s="1" t="s">
        <v>0</v>
      </c>
      <c r="L3" s="1" t="s">
        <v>10</v>
      </c>
      <c r="M3" s="1" t="s">
        <v>11</v>
      </c>
      <c r="N3" s="1" t="s">
        <v>9</v>
      </c>
    </row>
    <row r="4" spans="1:14" s="4" customFormat="1" ht="11.25" x14ac:dyDescent="0.2">
      <c r="A4" s="21"/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  <c r="L4" s="1">
        <v>11</v>
      </c>
      <c r="M4" s="1">
        <v>12</v>
      </c>
      <c r="N4" s="1">
        <v>13</v>
      </c>
    </row>
    <row r="5" spans="1:14" s="5" customFormat="1" ht="39.75" customHeight="1" x14ac:dyDescent="0.25">
      <c r="A5" s="14" t="s">
        <v>17</v>
      </c>
      <c r="B5" s="25">
        <v>10</v>
      </c>
      <c r="C5" s="25">
        <v>2</v>
      </c>
      <c r="D5" s="25">
        <f>B5*12</f>
        <v>120</v>
      </c>
      <c r="E5" s="18">
        <v>11812</v>
      </c>
      <c r="F5" s="18">
        <f>D5*E5</f>
        <v>1417440</v>
      </c>
      <c r="G5" s="18">
        <f>F5*30.2%</f>
        <v>428066.88</v>
      </c>
      <c r="H5" s="6"/>
      <c r="I5" s="18"/>
      <c r="J5" s="18">
        <f>I5*B5*12</f>
        <v>0</v>
      </c>
      <c r="K5" s="18">
        <f>J5*30.2%</f>
        <v>0</v>
      </c>
      <c r="L5" s="18">
        <f>G5+F5</f>
        <v>1845506.88</v>
      </c>
      <c r="M5" s="9"/>
      <c r="N5" s="9">
        <f>I5*D5</f>
        <v>0</v>
      </c>
    </row>
    <row r="6" spans="1:14" ht="30" x14ac:dyDescent="0.25">
      <c r="A6" s="15" t="s">
        <v>18</v>
      </c>
      <c r="B6" s="25"/>
      <c r="C6" s="25"/>
      <c r="D6" s="25"/>
      <c r="E6" s="16">
        <v>6937.5</v>
      </c>
      <c r="F6" s="16">
        <f>E6*D5</f>
        <v>832500</v>
      </c>
      <c r="G6" s="16">
        <f>G5*20%</f>
        <v>85613.376000000004</v>
      </c>
      <c r="H6" s="6">
        <v>4.33</v>
      </c>
      <c r="I6" s="18">
        <f>(E5+E6)/29.3*H6</f>
        <v>2770.8305460750853</v>
      </c>
      <c r="J6" s="18">
        <f>B5*I6*12</f>
        <v>332499.66552901024</v>
      </c>
      <c r="K6" s="18">
        <f>J6*30.2%</f>
        <v>100414.89898976109</v>
      </c>
      <c r="L6" s="16">
        <f>F6+G6+J6+K6</f>
        <v>1351027.9405187713</v>
      </c>
      <c r="M6" s="17"/>
      <c r="N6" s="9">
        <f>I6*D6</f>
        <v>0</v>
      </c>
    </row>
    <row r="7" spans="1:14" x14ac:dyDescent="0.25">
      <c r="A7" s="13" t="s">
        <v>15</v>
      </c>
      <c r="B7" s="7"/>
      <c r="C7" s="7"/>
      <c r="D7" s="7"/>
      <c r="E7" s="7">
        <f>SUM(E5:E6)</f>
        <v>18749.5</v>
      </c>
      <c r="F7" s="7"/>
      <c r="G7" s="7"/>
      <c r="H7" s="7"/>
      <c r="I7" s="7"/>
      <c r="J7" s="7"/>
      <c r="K7" s="7"/>
      <c r="L7" s="7"/>
      <c r="M7" s="7"/>
      <c r="N7" s="7"/>
    </row>
    <row r="8" spans="1:14" ht="101.25" x14ac:dyDescent="0.25">
      <c r="A8" s="19" t="s">
        <v>20</v>
      </c>
      <c r="B8" s="8" t="s">
        <v>6</v>
      </c>
      <c r="C8" s="8" t="s">
        <v>7</v>
      </c>
      <c r="D8" s="8" t="s">
        <v>1</v>
      </c>
      <c r="E8" s="8" t="s">
        <v>8</v>
      </c>
      <c r="F8" s="8" t="s">
        <v>2</v>
      </c>
      <c r="G8" s="8" t="s">
        <v>3</v>
      </c>
      <c r="H8" s="8" t="s">
        <v>4</v>
      </c>
      <c r="I8" s="8" t="s">
        <v>9</v>
      </c>
      <c r="J8" s="8" t="s">
        <v>5</v>
      </c>
      <c r="K8" s="8" t="s">
        <v>0</v>
      </c>
      <c r="L8" s="8" t="s">
        <v>10</v>
      </c>
      <c r="M8" s="1" t="s">
        <v>11</v>
      </c>
      <c r="N8" s="1" t="s">
        <v>9</v>
      </c>
    </row>
    <row r="9" spans="1:14" x14ac:dyDescent="0.25">
      <c r="A9" s="20"/>
      <c r="B9" s="8">
        <v>1</v>
      </c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  <c r="M9" s="8">
        <v>12</v>
      </c>
      <c r="N9" s="8"/>
    </row>
    <row r="10" spans="1:14" ht="31.5" x14ac:dyDescent="0.25">
      <c r="A10" s="14" t="s">
        <v>17</v>
      </c>
      <c r="B10" s="25">
        <v>3</v>
      </c>
      <c r="C10" s="25">
        <v>3</v>
      </c>
      <c r="D10" s="25">
        <f>B10*12</f>
        <v>36</v>
      </c>
      <c r="E10" s="18">
        <v>9375</v>
      </c>
      <c r="F10" s="18">
        <f>D10*E10</f>
        <v>337500</v>
      </c>
      <c r="G10" s="18">
        <f>F10*0.302</f>
        <v>101925</v>
      </c>
      <c r="H10" s="6"/>
      <c r="I10" s="18">
        <f>E10/29.4*H10</f>
        <v>0</v>
      </c>
      <c r="J10" s="18">
        <f>I10*B10*6</f>
        <v>0</v>
      </c>
      <c r="K10" s="18">
        <f>J10*30.2%</f>
        <v>0</v>
      </c>
      <c r="L10" s="18">
        <f>G10+F10</f>
        <v>439425</v>
      </c>
      <c r="M10" s="9"/>
      <c r="N10" s="9">
        <f>I10*D10</f>
        <v>0</v>
      </c>
    </row>
    <row r="11" spans="1:14" ht="30" x14ac:dyDescent="0.25">
      <c r="A11" s="15" t="s">
        <v>18</v>
      </c>
      <c r="B11" s="25"/>
      <c r="C11" s="25"/>
      <c r="D11" s="25"/>
      <c r="E11" s="16">
        <v>9375</v>
      </c>
      <c r="F11" s="18">
        <f>D10*E11</f>
        <v>337500</v>
      </c>
      <c r="G11" s="16">
        <f>F11*0.302</f>
        <v>101925</v>
      </c>
      <c r="H11" s="6">
        <v>4.33</v>
      </c>
      <c r="I11" s="18">
        <f>(E10+E11)/29.3*H11</f>
        <v>2770.904436860068</v>
      </c>
      <c r="J11" s="18">
        <f>B10*I11*12</f>
        <v>99752.559726962441</v>
      </c>
      <c r="K11" s="10">
        <f>J11*30.2%</f>
        <v>30125.273037542658</v>
      </c>
      <c r="L11" s="16">
        <f>F11+G11+J11+K11</f>
        <v>569302.83276450518</v>
      </c>
      <c r="M11" s="11"/>
      <c r="N11" s="11">
        <f>I10*D10</f>
        <v>0</v>
      </c>
    </row>
    <row r="12" spans="1:14" x14ac:dyDescent="0.25">
      <c r="A12" s="13" t="s">
        <v>15</v>
      </c>
      <c r="B12" s="7"/>
      <c r="C12" s="7"/>
      <c r="D12" s="7"/>
      <c r="E12" s="7">
        <f>E10+E11</f>
        <v>18750</v>
      </c>
      <c r="F12" s="7"/>
      <c r="G12" s="7"/>
      <c r="H12" s="7"/>
      <c r="I12" s="7"/>
      <c r="J12" s="7"/>
      <c r="K12" s="7"/>
      <c r="L12" s="7"/>
      <c r="M12" s="7"/>
      <c r="N12" s="7"/>
    </row>
    <row r="13" spans="1:14" ht="101.25" x14ac:dyDescent="0.25">
      <c r="A13" s="19" t="s">
        <v>19</v>
      </c>
      <c r="B13" s="8" t="s">
        <v>6</v>
      </c>
      <c r="C13" s="8" t="s">
        <v>7</v>
      </c>
      <c r="D13" s="8" t="s">
        <v>1</v>
      </c>
      <c r="E13" s="8" t="s">
        <v>8</v>
      </c>
      <c r="F13" s="8" t="s">
        <v>2</v>
      </c>
      <c r="G13" s="8" t="s">
        <v>3</v>
      </c>
      <c r="H13" s="8" t="s">
        <v>4</v>
      </c>
      <c r="I13" s="8" t="s">
        <v>9</v>
      </c>
      <c r="J13" s="8" t="s">
        <v>5</v>
      </c>
      <c r="K13" s="8" t="s">
        <v>0</v>
      </c>
      <c r="L13" s="8" t="s">
        <v>10</v>
      </c>
      <c r="M13" s="1" t="s">
        <v>11</v>
      </c>
      <c r="N13" s="1" t="s">
        <v>9</v>
      </c>
    </row>
    <row r="14" spans="1:14" x14ac:dyDescent="0.25">
      <c r="A14" s="20"/>
      <c r="B14" s="8">
        <v>1</v>
      </c>
      <c r="C14" s="8">
        <v>2</v>
      </c>
      <c r="D14" s="8">
        <v>3</v>
      </c>
      <c r="E14" s="8">
        <v>4</v>
      </c>
      <c r="F14" s="8">
        <v>5</v>
      </c>
      <c r="G14" s="8">
        <v>6</v>
      </c>
      <c r="H14" s="8">
        <v>7</v>
      </c>
      <c r="I14" s="8">
        <v>8</v>
      </c>
      <c r="J14" s="8">
        <v>9</v>
      </c>
      <c r="K14" s="8">
        <v>10</v>
      </c>
      <c r="L14" s="8">
        <v>11</v>
      </c>
      <c r="M14" s="8">
        <v>12</v>
      </c>
      <c r="N14" s="8"/>
    </row>
    <row r="15" spans="1:14" ht="31.5" x14ac:dyDescent="0.25">
      <c r="A15" s="14" t="s">
        <v>17</v>
      </c>
      <c r="B15" s="25">
        <v>5</v>
      </c>
      <c r="C15" s="25">
        <v>3</v>
      </c>
      <c r="D15" s="25">
        <f>B15*12</f>
        <v>60</v>
      </c>
      <c r="E15" s="18">
        <v>14812.5</v>
      </c>
      <c r="F15" s="18">
        <f>D15*E15</f>
        <v>888750</v>
      </c>
      <c r="G15" s="18">
        <f>F15*0.302</f>
        <v>268402.5</v>
      </c>
      <c r="H15" s="6"/>
      <c r="I15" s="18">
        <f>E15/29.4*H15</f>
        <v>0</v>
      </c>
      <c r="J15" s="18">
        <f>I15*B15*6</f>
        <v>0</v>
      </c>
      <c r="K15" s="18">
        <f>J15*30.2%</f>
        <v>0</v>
      </c>
      <c r="L15" s="18">
        <f>G15+F15</f>
        <v>1157152.5</v>
      </c>
      <c r="M15" s="9"/>
      <c r="N15" s="9">
        <f>I15*D15</f>
        <v>0</v>
      </c>
    </row>
    <row r="16" spans="1:14" ht="30" x14ac:dyDescent="0.25">
      <c r="A16" s="15" t="s">
        <v>18</v>
      </c>
      <c r="B16" s="25"/>
      <c r="C16" s="25"/>
      <c r="D16" s="25"/>
      <c r="E16" s="10">
        <v>3937.5</v>
      </c>
      <c r="F16" s="18">
        <f>D15*E16</f>
        <v>236250</v>
      </c>
      <c r="G16" s="16">
        <f>F16*0.302</f>
        <v>71347.5</v>
      </c>
      <c r="H16" s="10">
        <v>4.33</v>
      </c>
      <c r="I16" s="18">
        <f>(E15+E16)/29.3*H16</f>
        <v>2770.904436860068</v>
      </c>
      <c r="J16" s="18">
        <f>B15*I16*12</f>
        <v>166254.26621160409</v>
      </c>
      <c r="K16" s="10">
        <f>J16*30.2%</f>
        <v>50208.788395904434</v>
      </c>
      <c r="L16" s="16">
        <f>F16+G16+J16+K16</f>
        <v>524060.55460750853</v>
      </c>
      <c r="M16" s="11"/>
      <c r="N16" s="9">
        <f>I15*D15</f>
        <v>0</v>
      </c>
    </row>
    <row r="17" spans="2:15" ht="31.5" x14ac:dyDescent="0.25">
      <c r="B17" s="7"/>
      <c r="C17" s="7"/>
      <c r="D17" s="7"/>
      <c r="E17" s="7"/>
      <c r="F17" s="7"/>
      <c r="G17" s="7"/>
      <c r="H17" s="7"/>
      <c r="I17" s="7"/>
      <c r="K17" s="14" t="s">
        <v>17</v>
      </c>
      <c r="L17" s="7">
        <f>L5+L10+L15</f>
        <v>3442084.38</v>
      </c>
      <c r="M17" s="7"/>
      <c r="N17" s="7"/>
    </row>
    <row r="18" spans="2:15" ht="30" x14ac:dyDescent="0.25">
      <c r="J18" s="22"/>
      <c r="K18" s="15" t="s">
        <v>18</v>
      </c>
      <c r="L18" s="7">
        <f>L6+L11+L16</f>
        <v>2444391.3278907849</v>
      </c>
      <c r="O18" s="7"/>
    </row>
    <row r="19" spans="2:15" hidden="1" x14ac:dyDescent="0.25">
      <c r="J19" s="2" t="s">
        <v>14</v>
      </c>
      <c r="L19" s="7">
        <f>L18*0.5</f>
        <v>1222195.6639453925</v>
      </c>
    </row>
    <row r="20" spans="2:15" hidden="1" x14ac:dyDescent="0.25">
      <c r="K20" s="2">
        <v>211</v>
      </c>
      <c r="L20" s="7">
        <f>L19/1.302</f>
        <v>938706.34711627685</v>
      </c>
    </row>
    <row r="21" spans="2:15" hidden="1" x14ac:dyDescent="0.25">
      <c r="K21" s="2">
        <v>213</v>
      </c>
      <c r="L21" s="7">
        <f>L19-L20</f>
        <v>283489.31682911562</v>
      </c>
    </row>
    <row r="22" spans="2:15" hidden="1" x14ac:dyDescent="0.25"/>
    <row r="23" spans="2:15" hidden="1" x14ac:dyDescent="0.25"/>
    <row r="24" spans="2:15" ht="18.75" x14ac:dyDescent="0.3">
      <c r="J24" s="23" t="s">
        <v>21</v>
      </c>
      <c r="K24" s="24"/>
      <c r="L24" s="12">
        <f>L5+L6+L10+L11+L15+L16</f>
        <v>5886475.7078907853</v>
      </c>
    </row>
    <row r="25" spans="2:15" x14ac:dyDescent="0.25">
      <c r="L25" s="7">
        <f>L24-3942100</f>
        <v>1944375.7078907853</v>
      </c>
    </row>
  </sheetData>
  <mergeCells count="10">
    <mergeCell ref="B1:N2"/>
    <mergeCell ref="B15:B16"/>
    <mergeCell ref="C15:C16"/>
    <mergeCell ref="D15:D16"/>
    <mergeCell ref="B5:B6"/>
    <mergeCell ref="C5:C6"/>
    <mergeCell ref="D5:D6"/>
    <mergeCell ref="B10:B11"/>
    <mergeCell ref="C10:C11"/>
    <mergeCell ref="D10:D11"/>
  </mergeCells>
  <pageMargins left="0.7" right="0.7" top="0.11" bottom="0.3" header="0.11" footer="0.3"/>
  <pageSetup paperSize="9" scale="8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Содействие занятсти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2015-10-15T10:06:47Z</cp:lastPrinted>
  <dcterms:created xsi:type="dcterms:W3CDTF">2009-08-31T21:37:16Z</dcterms:created>
  <dcterms:modified xsi:type="dcterms:W3CDTF">2016-10-13T11:56:50Z</dcterms:modified>
</cp:coreProperties>
</file>